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8800" windowHeight="1243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D11" i="1" l="1"/>
  <c r="D12" i="1"/>
  <c r="D13" i="1"/>
  <c r="D14" i="1"/>
  <c r="D15" i="1"/>
  <c r="D16" i="1"/>
  <c r="D17" i="1"/>
  <c r="D10" i="1"/>
  <c r="D8" i="1"/>
  <c r="D7" i="1"/>
  <c r="C11" i="1"/>
  <c r="C12" i="1"/>
  <c r="C13" i="1"/>
  <c r="C14" i="1"/>
  <c r="C15" i="1"/>
  <c r="C16" i="1"/>
  <c r="C17" i="1"/>
  <c r="C10" i="1"/>
  <c r="C8" i="1"/>
  <c r="C7" i="1"/>
  <c r="C9" i="1" l="1"/>
  <c r="F9" i="1"/>
  <c r="F6" i="1" s="1"/>
  <c r="G9" i="1"/>
  <c r="G6" i="1" s="1"/>
  <c r="I9" i="1"/>
  <c r="I6" i="1" s="1"/>
  <c r="J9" i="1"/>
  <c r="J6" i="1" s="1"/>
  <c r="D9" i="1" l="1"/>
  <c r="D6" i="1" s="1"/>
  <c r="C6" i="1"/>
  <c r="H17" i="1"/>
  <c r="E17" i="1"/>
  <c r="B17" i="1"/>
  <c r="H16" i="1"/>
  <c r="E16" i="1"/>
  <c r="B16" i="1"/>
  <c r="H15" i="1"/>
  <c r="E15" i="1"/>
  <c r="B15" i="1"/>
  <c r="H14" i="1"/>
  <c r="E14" i="1"/>
  <c r="B14" i="1"/>
  <c r="H13" i="1"/>
  <c r="E13" i="1"/>
  <c r="B13" i="1"/>
  <c r="H12" i="1"/>
  <c r="E12" i="1"/>
  <c r="B12" i="1"/>
  <c r="H11" i="1"/>
  <c r="E11" i="1"/>
  <c r="B11" i="1"/>
  <c r="H10" i="1"/>
  <c r="E10" i="1"/>
  <c r="E9" i="1" s="1"/>
  <c r="B10" i="1"/>
  <c r="H8" i="1"/>
  <c r="E8" i="1"/>
  <c r="B8" i="1"/>
  <c r="H7" i="1"/>
  <c r="E7" i="1"/>
  <c r="E6" i="1" s="1"/>
  <c r="B7" i="1"/>
  <c r="H6" i="1" l="1"/>
  <c r="H9" i="1"/>
  <c r="B9" i="1"/>
  <c r="B6" i="1" s="1"/>
</calcChain>
</file>

<file path=xl/sharedStrings.xml><?xml version="1.0" encoding="utf-8"?>
<sst xmlns="http://schemas.openxmlformats.org/spreadsheetml/2006/main" count="28" uniqueCount="25">
  <si>
    <r>
      <rPr>
        <sz val="10"/>
        <color rgb="FF000000"/>
        <rFont val="宋体"/>
        <family val="3"/>
        <charset val="134"/>
      </rPr>
      <t>乌鲁木齐市本级</t>
    </r>
  </si>
  <si>
    <r>
      <rPr>
        <sz val="10"/>
        <color rgb="FF000000"/>
        <rFont val="宋体"/>
        <family val="3"/>
        <charset val="134"/>
      </rPr>
      <t>甘泉堡</t>
    </r>
  </si>
  <si>
    <r>
      <rPr>
        <sz val="10"/>
        <color rgb="FF000000"/>
        <rFont val="宋体"/>
        <family val="3"/>
        <charset val="134"/>
      </rPr>
      <t>天山区</t>
    </r>
  </si>
  <si>
    <r>
      <rPr>
        <sz val="10"/>
        <color rgb="FF000000"/>
        <rFont val="宋体"/>
        <family val="3"/>
        <charset val="134"/>
      </rPr>
      <t>沙依巴克区</t>
    </r>
  </si>
  <si>
    <r>
      <rPr>
        <sz val="10"/>
        <color rgb="FF000000"/>
        <rFont val="宋体"/>
        <family val="3"/>
        <charset val="134"/>
      </rPr>
      <t>新市区</t>
    </r>
  </si>
  <si>
    <r>
      <rPr>
        <sz val="10"/>
        <color rgb="FF000000"/>
        <rFont val="宋体"/>
        <family val="3"/>
        <charset val="134"/>
      </rPr>
      <t>水磨沟区</t>
    </r>
  </si>
  <si>
    <r>
      <rPr>
        <sz val="10"/>
        <color rgb="FF000000"/>
        <rFont val="宋体"/>
        <family val="3"/>
        <charset val="134"/>
      </rPr>
      <t>头屯河区</t>
    </r>
  </si>
  <si>
    <r>
      <rPr>
        <sz val="10"/>
        <color rgb="FF000000"/>
        <rFont val="宋体"/>
        <family val="3"/>
        <charset val="134"/>
      </rPr>
      <t>达坂城区</t>
    </r>
  </si>
  <si>
    <r>
      <rPr>
        <sz val="10"/>
        <color rgb="FF000000"/>
        <rFont val="宋体"/>
        <family val="3"/>
        <charset val="134"/>
      </rPr>
      <t>米东区</t>
    </r>
  </si>
  <si>
    <r>
      <rPr>
        <sz val="10"/>
        <color rgb="FF000000"/>
        <rFont val="宋体"/>
        <family val="3"/>
        <charset val="134"/>
      </rPr>
      <t>乌鲁木齐县</t>
    </r>
  </si>
  <si>
    <r>
      <rPr>
        <sz val="11"/>
        <color indexed="8"/>
        <rFont val="黑体"/>
        <family val="3"/>
        <charset val="134"/>
      </rPr>
      <t>附件</t>
    </r>
    <r>
      <rPr>
        <sz val="11"/>
        <color indexed="8"/>
        <rFont val="Times New Roman"/>
        <family val="1"/>
      </rPr>
      <t>2-1</t>
    </r>
  </si>
  <si>
    <r>
      <t>2023</t>
    </r>
    <r>
      <rPr>
        <b/>
        <sz val="16"/>
        <rFont val="宋体"/>
        <family val="3"/>
        <charset val="134"/>
      </rPr>
      <t>年乌鲁木齐市政府债券发行情况表</t>
    </r>
    <phoneticPr fontId="3" type="noConversion"/>
  </si>
  <si>
    <r>
      <rPr>
        <sz val="11"/>
        <color indexed="8"/>
        <rFont val="宋体"/>
        <family val="3"/>
        <charset val="134"/>
      </rPr>
      <t>单位：亿元</t>
    </r>
  </si>
  <si>
    <r>
      <rPr>
        <b/>
        <sz val="11"/>
        <rFont val="宋体"/>
        <family val="3"/>
        <charset val="134"/>
      </rPr>
      <t>行政区划名称</t>
    </r>
  </si>
  <si>
    <r>
      <rPr>
        <b/>
        <sz val="11"/>
        <rFont val="宋体"/>
        <family val="3"/>
        <charset val="134"/>
      </rPr>
      <t>政府债券发行总额</t>
    </r>
  </si>
  <si>
    <r>
      <rPr>
        <b/>
        <sz val="11"/>
        <rFont val="宋体"/>
        <family val="3"/>
        <charset val="134"/>
      </rPr>
      <t>其中：新增债券额度</t>
    </r>
  </si>
  <si>
    <r>
      <rPr>
        <b/>
        <sz val="11"/>
        <rFont val="宋体"/>
        <family val="3"/>
        <charset val="134"/>
      </rPr>
      <t>其中：再融资债券额度</t>
    </r>
  </si>
  <si>
    <r>
      <rPr>
        <b/>
        <sz val="11"/>
        <rFont val="宋体"/>
        <family val="3"/>
        <charset val="134"/>
      </rPr>
      <t>合计</t>
    </r>
  </si>
  <si>
    <r>
      <rPr>
        <b/>
        <sz val="11"/>
        <rFont val="宋体"/>
        <family val="3"/>
        <charset val="134"/>
      </rPr>
      <t>小计</t>
    </r>
  </si>
  <si>
    <r>
      <rPr>
        <b/>
        <sz val="11"/>
        <rFont val="宋体"/>
        <family val="3"/>
        <charset val="134"/>
      </rPr>
      <t>一般债券</t>
    </r>
  </si>
  <si>
    <r>
      <rPr>
        <b/>
        <sz val="11"/>
        <rFont val="宋体"/>
        <family val="3"/>
        <charset val="134"/>
      </rPr>
      <t>专项债券</t>
    </r>
  </si>
  <si>
    <r>
      <rPr>
        <b/>
        <sz val="10"/>
        <color rgb="FF000000"/>
        <rFont val="宋体"/>
        <family val="3"/>
        <charset val="134"/>
      </rPr>
      <t>乌鲁木齐市</t>
    </r>
  </si>
  <si>
    <r>
      <rPr>
        <b/>
        <sz val="10"/>
        <color rgb="FF000000"/>
        <rFont val="宋体"/>
        <family val="3"/>
        <charset val="134"/>
      </rPr>
      <t>所属县（区、县）小计</t>
    </r>
  </si>
  <si>
    <t>新增债券</t>
    <phoneticPr fontId="3" type="noConversion"/>
  </si>
  <si>
    <t>再融资债券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</si>
</sst>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5">
    <font>
      <sz val="11"/>
      <color indexed="8"/>
      <name val="宋体"/>
      <charset val="1"/>
      <scheme val="minor"/>
    </font>
    <font>
      <sz val="11"/>
      <color indexed="8"/>
      <name val="黑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rgb="FF000000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0"/>
      <color rgb="FF000000"/>
      <name val="Times New Roman"/>
      <family val="1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43" fontId="5" fillId="0" borderId="1" xfId="1" applyFont="1" applyFill="1" applyBorder="1" applyAlignment="1">
      <alignment horizontal="right" vertical="center" wrapText="1"/>
    </xf>
    <xf numFmtId="0" fontId="6" fillId="0" borderId="0" xfId="0" applyFont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 wrapText="1"/>
    </xf>
    <xf numFmtId="43" fontId="13" fillId="2" borderId="1" xfId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pane xSplit="1" ySplit="5" topLeftCell="B6" activePane="bottomRight" state="frozen"/>
      <selection pane="topRight"/>
      <selection pane="bottomLeft"/>
      <selection pane="bottomRight" activeCell="C25" sqref="C25"/>
    </sheetView>
  </sheetViews>
  <sheetFormatPr defaultColWidth="10" defaultRowHeight="13.5"/>
  <cols>
    <col min="1" max="1" width="22.625" customWidth="1"/>
    <col min="2" max="4" width="12.625" customWidth="1"/>
    <col min="5" max="10" width="11.625" customWidth="1"/>
    <col min="11" max="11" width="9.75" customWidth="1"/>
  </cols>
  <sheetData>
    <row r="1" spans="1:10" ht="24.95" customHeight="1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</row>
    <row r="2" spans="1:10" ht="35.1" customHeight="1">
      <c r="A2" s="9" t="s">
        <v>11</v>
      </c>
      <c r="B2" s="9"/>
      <c r="C2" s="9"/>
      <c r="D2" s="9"/>
      <c r="E2" s="9"/>
      <c r="F2" s="9"/>
      <c r="G2" s="9"/>
      <c r="H2" s="9"/>
      <c r="I2" s="9"/>
      <c r="J2" s="9"/>
    </row>
    <row r="3" spans="1:10" ht="24.95" customHeight="1">
      <c r="A3" s="10"/>
      <c r="B3" s="10"/>
      <c r="C3" s="10"/>
      <c r="D3" s="3"/>
      <c r="E3" s="3"/>
      <c r="F3" s="3"/>
      <c r="G3" s="3"/>
      <c r="H3" s="2"/>
      <c r="I3" s="2"/>
      <c r="J3" s="4" t="s">
        <v>12</v>
      </c>
    </row>
    <row r="4" spans="1:10" ht="22.7" customHeight="1">
      <c r="A4" s="11" t="s">
        <v>13</v>
      </c>
      <c r="B4" s="11" t="s">
        <v>14</v>
      </c>
      <c r="C4" s="11"/>
      <c r="D4" s="11"/>
      <c r="E4" s="11" t="s">
        <v>15</v>
      </c>
      <c r="F4" s="11"/>
      <c r="G4" s="11"/>
      <c r="H4" s="11" t="s">
        <v>16</v>
      </c>
      <c r="I4" s="11"/>
      <c r="J4" s="11"/>
    </row>
    <row r="5" spans="1:10" ht="22.7" customHeight="1">
      <c r="A5" s="11"/>
      <c r="B5" s="5" t="s">
        <v>17</v>
      </c>
      <c r="C5" s="12" t="s">
        <v>23</v>
      </c>
      <c r="D5" s="12" t="s">
        <v>24</v>
      </c>
      <c r="E5" s="5" t="s">
        <v>18</v>
      </c>
      <c r="F5" s="5" t="s">
        <v>19</v>
      </c>
      <c r="G5" s="5" t="s">
        <v>20</v>
      </c>
      <c r="H5" s="5" t="s">
        <v>18</v>
      </c>
      <c r="I5" s="5" t="s">
        <v>19</v>
      </c>
      <c r="J5" s="5" t="s">
        <v>20</v>
      </c>
    </row>
    <row r="6" spans="1:10" ht="20.100000000000001" customHeight="1">
      <c r="A6" s="7" t="s">
        <v>21</v>
      </c>
      <c r="B6" s="8">
        <f>B7+B8+B9</f>
        <v>296.99</v>
      </c>
      <c r="C6" s="8">
        <f t="shared" ref="C6:J6" si="0">C7+C8+C9</f>
        <v>136.99</v>
      </c>
      <c r="D6" s="8">
        <f t="shared" si="0"/>
        <v>160</v>
      </c>
      <c r="E6" s="8">
        <f t="shared" si="0"/>
        <v>136.99</v>
      </c>
      <c r="F6" s="8">
        <f t="shared" si="0"/>
        <v>3</v>
      </c>
      <c r="G6" s="8">
        <f t="shared" si="0"/>
        <v>133.99</v>
      </c>
      <c r="H6" s="8">
        <f t="shared" si="0"/>
        <v>160</v>
      </c>
      <c r="I6" s="8">
        <f t="shared" si="0"/>
        <v>66.5</v>
      </c>
      <c r="J6" s="8">
        <f t="shared" si="0"/>
        <v>93.5</v>
      </c>
    </row>
    <row r="7" spans="1:10" ht="20.100000000000001" customHeight="1">
      <c r="A7" s="6" t="s">
        <v>0</v>
      </c>
      <c r="B7" s="1">
        <f t="shared" ref="B7:B17" si="1">SUM(C7:D7)</f>
        <v>170.19</v>
      </c>
      <c r="C7" s="1">
        <f>E7</f>
        <v>52.45</v>
      </c>
      <c r="D7" s="1">
        <f>H7</f>
        <v>117.74</v>
      </c>
      <c r="E7" s="1">
        <f t="shared" ref="E7:E17" si="2">SUM(F7:G7)</f>
        <v>52.45</v>
      </c>
      <c r="F7" s="1">
        <v>0.95</v>
      </c>
      <c r="G7" s="1">
        <v>51.5</v>
      </c>
      <c r="H7" s="1">
        <f t="shared" ref="H7:H17" si="3">SUM(I7:J7)</f>
        <v>117.74</v>
      </c>
      <c r="I7" s="1">
        <v>44.510000000000005</v>
      </c>
      <c r="J7" s="1">
        <v>73.22999999999999</v>
      </c>
    </row>
    <row r="8" spans="1:10" ht="20.100000000000001" customHeight="1">
      <c r="A8" s="6" t="s">
        <v>1</v>
      </c>
      <c r="B8" s="1">
        <f t="shared" si="1"/>
        <v>2.5</v>
      </c>
      <c r="C8" s="1">
        <f>E8</f>
        <v>2.5</v>
      </c>
      <c r="D8" s="1">
        <f>H8</f>
        <v>0</v>
      </c>
      <c r="E8" s="1">
        <f t="shared" si="2"/>
        <v>2.5</v>
      </c>
      <c r="F8" s="1"/>
      <c r="G8" s="1">
        <v>2.5</v>
      </c>
      <c r="H8" s="1">
        <f t="shared" si="3"/>
        <v>0</v>
      </c>
      <c r="I8" s="1"/>
      <c r="J8" s="1"/>
    </row>
    <row r="9" spans="1:10" ht="20.100000000000001" customHeight="1">
      <c r="A9" s="7" t="s">
        <v>22</v>
      </c>
      <c r="B9" s="8">
        <f>SUM(B10:B17)</f>
        <v>124.29999999999998</v>
      </c>
      <c r="C9" s="8">
        <f t="shared" ref="C9:J9" si="4">SUM(C10:C17)</f>
        <v>82.04</v>
      </c>
      <c r="D9" s="8">
        <f t="shared" si="4"/>
        <v>42.260000000000005</v>
      </c>
      <c r="E9" s="8">
        <f t="shared" si="4"/>
        <v>82.04</v>
      </c>
      <c r="F9" s="8">
        <f t="shared" si="4"/>
        <v>2.0500000000000003</v>
      </c>
      <c r="G9" s="8">
        <f t="shared" si="4"/>
        <v>79.989999999999995</v>
      </c>
      <c r="H9" s="8">
        <f t="shared" si="4"/>
        <v>42.260000000000005</v>
      </c>
      <c r="I9" s="8">
        <f t="shared" si="4"/>
        <v>21.990000000000002</v>
      </c>
      <c r="J9" s="8">
        <f t="shared" si="4"/>
        <v>20.270000000000003</v>
      </c>
    </row>
    <row r="10" spans="1:10" ht="20.100000000000001" customHeight="1">
      <c r="A10" s="6" t="s">
        <v>2</v>
      </c>
      <c r="B10" s="1">
        <f t="shared" si="1"/>
        <v>2.5099999999999998</v>
      </c>
      <c r="C10" s="1">
        <f>E10</f>
        <v>1.8</v>
      </c>
      <c r="D10" s="1">
        <f>H10</f>
        <v>0.71</v>
      </c>
      <c r="E10" s="1">
        <f t="shared" si="2"/>
        <v>1.8</v>
      </c>
      <c r="F10" s="1">
        <v>0.2</v>
      </c>
      <c r="G10" s="1">
        <v>1.6</v>
      </c>
      <c r="H10" s="1">
        <f t="shared" si="3"/>
        <v>0.71</v>
      </c>
      <c r="I10" s="1">
        <v>0.71</v>
      </c>
      <c r="J10" s="1">
        <v>0</v>
      </c>
    </row>
    <row r="11" spans="1:10" ht="20.100000000000001" customHeight="1">
      <c r="A11" s="6" t="s">
        <v>3</v>
      </c>
      <c r="B11" s="1">
        <f t="shared" si="1"/>
        <v>1.68</v>
      </c>
      <c r="C11" s="1">
        <f t="shared" ref="C11:C17" si="5">E11</f>
        <v>0.89999999999999991</v>
      </c>
      <c r="D11" s="1">
        <f t="shared" ref="D11:D17" si="6">H11</f>
        <v>0.78</v>
      </c>
      <c r="E11" s="1">
        <f t="shared" si="2"/>
        <v>0.89999999999999991</v>
      </c>
      <c r="F11" s="1">
        <v>0.2</v>
      </c>
      <c r="G11" s="1">
        <v>0.7</v>
      </c>
      <c r="H11" s="1">
        <f t="shared" si="3"/>
        <v>0.78</v>
      </c>
      <c r="I11" s="1">
        <v>0.38999999999999996</v>
      </c>
      <c r="J11" s="1">
        <v>0.39</v>
      </c>
    </row>
    <row r="12" spans="1:10" ht="20.100000000000001" customHeight="1">
      <c r="A12" s="6" t="s">
        <v>4</v>
      </c>
      <c r="B12" s="1">
        <f t="shared" si="1"/>
        <v>14.64</v>
      </c>
      <c r="C12" s="1">
        <f t="shared" si="5"/>
        <v>2.21</v>
      </c>
      <c r="D12" s="1">
        <f t="shared" si="6"/>
        <v>12.43</v>
      </c>
      <c r="E12" s="1">
        <f t="shared" si="2"/>
        <v>2.21</v>
      </c>
      <c r="F12" s="1">
        <v>0.76</v>
      </c>
      <c r="G12" s="1">
        <v>1.45</v>
      </c>
      <c r="H12" s="1">
        <f t="shared" si="3"/>
        <v>12.43</v>
      </c>
      <c r="I12" s="1">
        <v>1.43</v>
      </c>
      <c r="J12" s="1">
        <v>11</v>
      </c>
    </row>
    <row r="13" spans="1:10" ht="20.100000000000001" customHeight="1">
      <c r="A13" s="6" t="s">
        <v>5</v>
      </c>
      <c r="B13" s="1">
        <f t="shared" si="1"/>
        <v>37.49</v>
      </c>
      <c r="C13" s="1">
        <f t="shared" si="5"/>
        <v>37.49</v>
      </c>
      <c r="D13" s="1">
        <f t="shared" si="6"/>
        <v>0</v>
      </c>
      <c r="E13" s="1">
        <f t="shared" si="2"/>
        <v>37.49</v>
      </c>
      <c r="F13" s="1"/>
      <c r="G13" s="1">
        <v>37.49</v>
      </c>
      <c r="H13" s="1">
        <f t="shared" si="3"/>
        <v>0</v>
      </c>
      <c r="I13" s="1">
        <v>0</v>
      </c>
      <c r="J13" s="1">
        <v>0</v>
      </c>
    </row>
    <row r="14" spans="1:10" ht="20.100000000000001" customHeight="1">
      <c r="A14" s="6" t="s">
        <v>6</v>
      </c>
      <c r="B14" s="1">
        <f t="shared" si="1"/>
        <v>46.53</v>
      </c>
      <c r="C14" s="1">
        <f t="shared" si="5"/>
        <v>22.400000000000002</v>
      </c>
      <c r="D14" s="1">
        <f t="shared" si="6"/>
        <v>24.130000000000003</v>
      </c>
      <c r="E14" s="1">
        <f t="shared" si="2"/>
        <v>22.400000000000002</v>
      </c>
      <c r="F14" s="1">
        <v>0.3</v>
      </c>
      <c r="G14" s="1">
        <v>22.1</v>
      </c>
      <c r="H14" s="1">
        <f t="shared" si="3"/>
        <v>24.130000000000003</v>
      </c>
      <c r="I14" s="1">
        <v>19.39</v>
      </c>
      <c r="J14" s="1">
        <v>4.74</v>
      </c>
    </row>
    <row r="15" spans="1:10" ht="20.100000000000001" customHeight="1">
      <c r="A15" s="6" t="s">
        <v>7</v>
      </c>
      <c r="B15" s="1">
        <f t="shared" si="1"/>
        <v>0.05</v>
      </c>
      <c r="C15" s="1">
        <f t="shared" si="5"/>
        <v>0.05</v>
      </c>
      <c r="D15" s="1">
        <f t="shared" si="6"/>
        <v>0</v>
      </c>
      <c r="E15" s="1">
        <f t="shared" si="2"/>
        <v>0.05</v>
      </c>
      <c r="F15" s="1"/>
      <c r="G15" s="1">
        <v>0.05</v>
      </c>
      <c r="H15" s="1">
        <f t="shared" si="3"/>
        <v>0</v>
      </c>
      <c r="I15" s="1">
        <v>0</v>
      </c>
      <c r="J15" s="1">
        <v>0</v>
      </c>
    </row>
    <row r="16" spans="1:10" ht="20.100000000000001" customHeight="1">
      <c r="A16" s="6" t="s">
        <v>8</v>
      </c>
      <c r="B16" s="1">
        <f t="shared" si="1"/>
        <v>19.740000000000002</v>
      </c>
      <c r="C16" s="1">
        <f t="shared" si="5"/>
        <v>15.6</v>
      </c>
      <c r="D16" s="1">
        <f t="shared" si="6"/>
        <v>4.1400000000000006</v>
      </c>
      <c r="E16" s="1">
        <f t="shared" si="2"/>
        <v>15.6</v>
      </c>
      <c r="F16" s="1"/>
      <c r="G16" s="1">
        <v>15.6</v>
      </c>
      <c r="H16" s="1">
        <f t="shared" si="3"/>
        <v>4.1400000000000006</v>
      </c>
      <c r="I16" s="1">
        <v>0</v>
      </c>
      <c r="J16" s="1">
        <v>4.1400000000000006</v>
      </c>
    </row>
    <row r="17" spans="1:10" ht="20.100000000000001" customHeight="1">
      <c r="A17" s="6" t="s">
        <v>9</v>
      </c>
      <c r="B17" s="1">
        <f t="shared" si="1"/>
        <v>1.66</v>
      </c>
      <c r="C17" s="1">
        <f t="shared" si="5"/>
        <v>1.5899999999999999</v>
      </c>
      <c r="D17" s="1">
        <f t="shared" si="6"/>
        <v>7.0000000000000007E-2</v>
      </c>
      <c r="E17" s="1">
        <f t="shared" si="2"/>
        <v>1.5899999999999999</v>
      </c>
      <c r="F17" s="1">
        <v>0.59</v>
      </c>
      <c r="G17" s="1">
        <v>1</v>
      </c>
      <c r="H17" s="1">
        <f t="shared" si="3"/>
        <v>7.0000000000000007E-2</v>
      </c>
      <c r="I17" s="1">
        <v>7.0000000000000007E-2</v>
      </c>
      <c r="J17" s="1">
        <v>0</v>
      </c>
    </row>
  </sheetData>
  <mergeCells count="6">
    <mergeCell ref="A2:J2"/>
    <mergeCell ref="A3:C3"/>
    <mergeCell ref="B4:D4"/>
    <mergeCell ref="E4:G4"/>
    <mergeCell ref="H4:J4"/>
    <mergeCell ref="A4:A5"/>
  </mergeCells>
  <phoneticPr fontId="3" type="noConversion"/>
  <printOptions horizontalCentered="1"/>
  <pageMargins left="0.59027777777777801" right="0.59027777777777801" top="0.78680555555555598" bottom="0.78680555555555598" header="0" footer="0"/>
  <pageSetup paperSize="9" fitToHeight="0" orientation="landscape" r:id="rId1"/>
  <ignoredErrors>
    <ignoredError sqref="B9:J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马倩玉</cp:lastModifiedBy>
  <cp:lastPrinted>2024-02-01T10:32:08Z</cp:lastPrinted>
  <dcterms:created xsi:type="dcterms:W3CDTF">2021-07-13T19:25:00Z</dcterms:created>
  <dcterms:modified xsi:type="dcterms:W3CDTF">2024-02-26T09:48:44Z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